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ЗиС до 25лет -ТО" sheetId="7" r:id="rId1"/>
  </sheets>
  <calcPr calcId="162913"/>
</workbook>
</file>

<file path=xl/calcChain.xml><?xml version="1.0" encoding="utf-8"?>
<calcChain xmlns="http://schemas.openxmlformats.org/spreadsheetml/2006/main">
  <c r="E26" i="7" l="1"/>
  <c r="E16" i="7" l="1"/>
  <c r="E8" i="7"/>
  <c r="E24" i="7" s="1"/>
  <c r="E25" i="7" s="1"/>
  <c r="E27" i="7" l="1"/>
  <c r="E28" i="7" s="1"/>
</calcChain>
</file>

<file path=xl/sharedStrings.xml><?xml version="1.0" encoding="utf-8"?>
<sst xmlns="http://schemas.openxmlformats.org/spreadsheetml/2006/main" count="36" uniqueCount="27">
  <si>
    <t>№п/п</t>
  </si>
  <si>
    <t>Характеристика объекта, здания, сооружения или виды работ</t>
  </si>
  <si>
    <t>№№ частей глав, таблиц, пунктов указ.к разделу или главе сборника цен на проектные работы</t>
  </si>
  <si>
    <t>Стоимость (руб.)</t>
  </si>
  <si>
    <t>Расчет стоимости А+Бх или объем строительно-монтажных работ х%/100 или кол.х цена</t>
  </si>
  <si>
    <t>Табл.5 Кат.слож.здания-1</t>
  </si>
  <si>
    <t>Табл.6 Кат.слож.обмерных работ -1</t>
  </si>
  <si>
    <t>Табл.7 Кат.слож.обследоват.работ -1</t>
  </si>
  <si>
    <t>Табл.11 К=4,3</t>
  </si>
  <si>
    <t>Всего по смете:</t>
  </si>
  <si>
    <t>зданий и сооружений Юго-Восточнх электричских сетей  Ростовэнерго на 2020год</t>
  </si>
  <si>
    <t>Техническое освидетельствование строительных конструкций на основе  обследования с определением состояния, фиксацией дефектов, необходимыми обмерами. Фотофиксация дефектов, составление чертежей. Разработка заключения с основными выводами и рекомендациями.</t>
  </si>
  <si>
    <t xml:space="preserve">Справочник базовых цен на обмерные работы и  обследования зданий и сооружений. (СБЦП 81-2001-25) </t>
  </si>
  <si>
    <t>п.2.1.13 К=0,8</t>
  </si>
  <si>
    <t>п.2.1.14 К=1,1     К=1,1</t>
  </si>
  <si>
    <t>Табл.1 - 383,8руб./100м3</t>
  </si>
  <si>
    <t>Табл.3 - 381,6руб./100м3</t>
  </si>
  <si>
    <t>НДС (20%)</t>
  </si>
  <si>
    <t xml:space="preserve">Сооружения ОРУ 35/10кВ ПС Наумовская   V=12м3 </t>
  </si>
  <si>
    <t>Сооружения ОРУ 35/10кВ ПС Победа  V=15м3</t>
  </si>
  <si>
    <t>0,15*(383,8*1,1+381,6*1,1)*0,8*4,3</t>
  </si>
  <si>
    <t>0,12*(383,8*1,1+381,6*1,1)*0,8*4,3</t>
  </si>
  <si>
    <t xml:space="preserve">Техническое освидетельствование  строительных конструкций </t>
  </si>
  <si>
    <t>Итого по п.п. 1-2</t>
  </si>
  <si>
    <t>Сметная стоимость в текущих ценах Кинд.=4,17</t>
  </si>
  <si>
    <t>Проверил: Начальник СДО УР ___________________________Лутфеева Е.А.</t>
  </si>
  <si>
    <t>Расчет стоимости работ №7.2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</si>
</sst>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1" fillId="0" borderId="0" xfId="0" applyFont="1" applyBorder="1"/>
    <xf numFmtId="0" fontId="1" fillId="0" borderId="1" xfId="0" applyFont="1" applyFill="1" applyBorder="1"/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/>
    </xf>
    <xf numFmtId="2" fontId="1" fillId="0" borderId="4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4" fillId="0" borderId="0" xfId="0" applyFont="1" applyFill="1"/>
    <xf numFmtId="0" fontId="5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workbookViewId="0">
      <selection activeCell="C6" sqref="C6"/>
    </sheetView>
  </sheetViews>
  <sheetFormatPr defaultColWidth="8.85546875" defaultRowHeight="12.75" x14ac:dyDescent="0.2"/>
  <cols>
    <col min="1" max="1" width="3.85546875" style="2" customWidth="1"/>
    <col min="2" max="2" width="27.140625" style="2" customWidth="1"/>
    <col min="3" max="3" width="33.85546875" style="2" customWidth="1"/>
    <col min="4" max="4" width="16.28515625" style="2" customWidth="1"/>
    <col min="5" max="5" width="10.5703125" style="2" customWidth="1"/>
    <col min="6" max="16384" width="8.85546875" style="2"/>
  </cols>
  <sheetData>
    <row r="2" spans="1:9" x14ac:dyDescent="0.2">
      <c r="A2" s="13" t="s">
        <v>26</v>
      </c>
      <c r="B2" s="13"/>
      <c r="C2" s="13"/>
      <c r="D2" s="13"/>
      <c r="E2" s="13"/>
      <c r="F2" s="1"/>
      <c r="G2" s="1"/>
      <c r="H2" s="1"/>
      <c r="I2" s="1"/>
    </row>
    <row r="3" spans="1:9" x14ac:dyDescent="0.2">
      <c r="A3" s="14" t="s">
        <v>22</v>
      </c>
      <c r="B3" s="14"/>
      <c r="C3" s="14"/>
      <c r="D3" s="14"/>
      <c r="E3" s="14"/>
    </row>
    <row r="4" spans="1:9" x14ac:dyDescent="0.2">
      <c r="A4" s="14" t="s">
        <v>10</v>
      </c>
      <c r="B4" s="14"/>
      <c r="C4" s="14"/>
      <c r="D4" s="14"/>
      <c r="E4" s="14"/>
    </row>
    <row r="5" spans="1:9" x14ac:dyDescent="0.2">
      <c r="A5" s="12"/>
      <c r="B5" s="12"/>
      <c r="C5" s="12"/>
      <c r="D5" s="12"/>
      <c r="E5" s="12"/>
    </row>
    <row r="6" spans="1:9" ht="128.44999999999999" customHeight="1" x14ac:dyDescent="0.2">
      <c r="A6" s="3" t="s">
        <v>0</v>
      </c>
      <c r="B6" s="3" t="s">
        <v>1</v>
      </c>
      <c r="C6" s="3" t="s">
        <v>2</v>
      </c>
      <c r="D6" s="3" t="s">
        <v>4</v>
      </c>
      <c r="E6" s="3" t="s">
        <v>3</v>
      </c>
    </row>
    <row r="7" spans="1:9" ht="153" x14ac:dyDescent="0.2">
      <c r="A7" s="4"/>
      <c r="B7" s="5" t="s">
        <v>11</v>
      </c>
      <c r="C7" s="10" t="s">
        <v>12</v>
      </c>
      <c r="D7" s="4"/>
      <c r="E7" s="4"/>
    </row>
    <row r="8" spans="1:9" s="9" customFormat="1" ht="12.75" customHeight="1" x14ac:dyDescent="0.2">
      <c r="A8" s="15">
        <v>1</v>
      </c>
      <c r="B8" s="18" t="s">
        <v>19</v>
      </c>
      <c r="C8" s="8" t="s">
        <v>5</v>
      </c>
      <c r="D8" s="21" t="s">
        <v>20</v>
      </c>
      <c r="E8" s="24">
        <f>0.15*2896.27</f>
        <v>434.44049999999999</v>
      </c>
    </row>
    <row r="9" spans="1:9" s="9" customFormat="1" x14ac:dyDescent="0.2">
      <c r="A9" s="16"/>
      <c r="B9" s="19"/>
      <c r="C9" s="8" t="s">
        <v>6</v>
      </c>
      <c r="D9" s="22"/>
      <c r="E9" s="25"/>
    </row>
    <row r="10" spans="1:9" s="9" customFormat="1" x14ac:dyDescent="0.2">
      <c r="A10" s="16"/>
      <c r="B10" s="19"/>
      <c r="C10" s="8" t="s">
        <v>7</v>
      </c>
      <c r="D10" s="22"/>
      <c r="E10" s="25"/>
    </row>
    <row r="11" spans="1:9" s="9" customFormat="1" x14ac:dyDescent="0.2">
      <c r="A11" s="16"/>
      <c r="B11" s="19"/>
      <c r="C11" s="8" t="s">
        <v>15</v>
      </c>
      <c r="D11" s="22"/>
      <c r="E11" s="25"/>
    </row>
    <row r="12" spans="1:9" s="9" customFormat="1" x14ac:dyDescent="0.2">
      <c r="A12" s="16"/>
      <c r="B12" s="19"/>
      <c r="C12" s="8" t="s">
        <v>16</v>
      </c>
      <c r="D12" s="22"/>
      <c r="E12" s="25"/>
    </row>
    <row r="13" spans="1:9" s="9" customFormat="1" x14ac:dyDescent="0.2">
      <c r="A13" s="16"/>
      <c r="B13" s="19"/>
      <c r="C13" s="8" t="s">
        <v>13</v>
      </c>
      <c r="D13" s="22"/>
      <c r="E13" s="25"/>
    </row>
    <row r="14" spans="1:9" s="9" customFormat="1" x14ac:dyDescent="0.2">
      <c r="A14" s="16"/>
      <c r="B14" s="19"/>
      <c r="C14" s="8" t="s">
        <v>14</v>
      </c>
      <c r="D14" s="22"/>
      <c r="E14" s="25"/>
    </row>
    <row r="15" spans="1:9" s="9" customFormat="1" x14ac:dyDescent="0.2">
      <c r="A15" s="17"/>
      <c r="B15" s="20"/>
      <c r="C15" s="8" t="s">
        <v>8</v>
      </c>
      <c r="D15" s="23"/>
      <c r="E15" s="26"/>
    </row>
    <row r="16" spans="1:9" s="9" customFormat="1" ht="12.75" customHeight="1" x14ac:dyDescent="0.2">
      <c r="A16" s="15">
        <v>2</v>
      </c>
      <c r="B16" s="18" t="s">
        <v>18</v>
      </c>
      <c r="C16" s="8" t="s">
        <v>5</v>
      </c>
      <c r="D16" s="21" t="s">
        <v>21</v>
      </c>
      <c r="E16" s="24">
        <f>0.12*2896.27</f>
        <v>347.55239999999998</v>
      </c>
    </row>
    <row r="17" spans="1:5" s="9" customFormat="1" x14ac:dyDescent="0.2">
      <c r="A17" s="16"/>
      <c r="B17" s="19"/>
      <c r="C17" s="8" t="s">
        <v>6</v>
      </c>
      <c r="D17" s="22"/>
      <c r="E17" s="25"/>
    </row>
    <row r="18" spans="1:5" s="9" customFormat="1" x14ac:dyDescent="0.2">
      <c r="A18" s="16"/>
      <c r="B18" s="19"/>
      <c r="C18" s="8" t="s">
        <v>7</v>
      </c>
      <c r="D18" s="22"/>
      <c r="E18" s="25"/>
    </row>
    <row r="19" spans="1:5" s="9" customFormat="1" x14ac:dyDescent="0.2">
      <c r="A19" s="16"/>
      <c r="B19" s="19"/>
      <c r="C19" s="8" t="s">
        <v>15</v>
      </c>
      <c r="D19" s="22"/>
      <c r="E19" s="25"/>
    </row>
    <row r="20" spans="1:5" s="9" customFormat="1" x14ac:dyDescent="0.2">
      <c r="A20" s="16"/>
      <c r="B20" s="19"/>
      <c r="C20" s="8" t="s">
        <v>16</v>
      </c>
      <c r="D20" s="22"/>
      <c r="E20" s="25"/>
    </row>
    <row r="21" spans="1:5" s="9" customFormat="1" x14ac:dyDescent="0.2">
      <c r="A21" s="16"/>
      <c r="B21" s="19"/>
      <c r="C21" s="8" t="s">
        <v>13</v>
      </c>
      <c r="D21" s="22"/>
      <c r="E21" s="25"/>
    </row>
    <row r="22" spans="1:5" s="9" customFormat="1" x14ac:dyDescent="0.2">
      <c r="A22" s="16"/>
      <c r="B22" s="19"/>
      <c r="C22" s="8" t="s">
        <v>14</v>
      </c>
      <c r="D22" s="22"/>
      <c r="E22" s="25"/>
    </row>
    <row r="23" spans="1:5" s="9" customFormat="1" x14ac:dyDescent="0.2">
      <c r="A23" s="17"/>
      <c r="B23" s="20"/>
      <c r="C23" s="8" t="s">
        <v>8</v>
      </c>
      <c r="D23" s="23"/>
      <c r="E23" s="26"/>
    </row>
    <row r="24" spans="1:5" x14ac:dyDescent="0.2">
      <c r="A24" s="4"/>
      <c r="B24" s="4" t="s">
        <v>23</v>
      </c>
      <c r="C24" s="4"/>
      <c r="D24" s="4"/>
      <c r="E24" s="6">
        <f>SUM(E8:E23)</f>
        <v>781.99289999999996</v>
      </c>
    </row>
    <row r="25" spans="1:5" ht="25.5" x14ac:dyDescent="0.2">
      <c r="A25" s="4"/>
      <c r="B25" s="11" t="s">
        <v>24</v>
      </c>
      <c r="C25" s="4"/>
      <c r="D25" s="4"/>
      <c r="E25" s="6">
        <f>E24*4.17</f>
        <v>3260.9103929999997</v>
      </c>
    </row>
    <row r="26" spans="1:5" x14ac:dyDescent="0.2">
      <c r="A26" s="4"/>
      <c r="B26" s="8" t="s">
        <v>9</v>
      </c>
      <c r="C26" s="4"/>
      <c r="D26" s="4"/>
      <c r="E26" s="6">
        <f>E25</f>
        <v>3260.9103929999997</v>
      </c>
    </row>
    <row r="27" spans="1:5" x14ac:dyDescent="0.2">
      <c r="A27" s="4"/>
      <c r="B27" s="8" t="s">
        <v>17</v>
      </c>
      <c r="C27" s="4"/>
      <c r="D27" s="4"/>
      <c r="E27" s="6">
        <f>E25*20%</f>
        <v>652.18207859999995</v>
      </c>
    </row>
    <row r="28" spans="1:5" x14ac:dyDescent="0.2">
      <c r="A28" s="4"/>
      <c r="B28" s="8" t="s">
        <v>9</v>
      </c>
      <c r="C28" s="4"/>
      <c r="D28" s="4"/>
      <c r="E28" s="6">
        <f>E25+E27</f>
        <v>3913.0924715999995</v>
      </c>
    </row>
    <row r="29" spans="1:5" x14ac:dyDescent="0.2">
      <c r="A29" s="4"/>
      <c r="B29" s="4"/>
      <c r="C29" s="4"/>
      <c r="D29" s="4"/>
      <c r="E29" s="4"/>
    </row>
    <row r="30" spans="1:5" x14ac:dyDescent="0.2">
      <c r="A30" s="7"/>
      <c r="B30" s="7"/>
      <c r="C30" s="7"/>
      <c r="D30" s="7"/>
      <c r="E30" s="7"/>
    </row>
    <row r="33" spans="1:17" s="29" customFormat="1" ht="15" customHeight="1" x14ac:dyDescent="0.2">
      <c r="A33" s="27" t="s">
        <v>25</v>
      </c>
      <c r="B33" s="27"/>
      <c r="C33" s="27"/>
      <c r="D33" s="27"/>
      <c r="E33" s="27"/>
      <c r="F33" s="28"/>
      <c r="H33" s="28"/>
      <c r="I33" s="28"/>
      <c r="J33" s="28"/>
      <c r="K33" s="28"/>
      <c r="L33" s="28"/>
      <c r="M33" s="28"/>
      <c r="N33" s="28"/>
      <c r="O33" s="28"/>
      <c r="P33" s="30"/>
      <c r="Q33" s="30"/>
    </row>
  </sheetData>
  <mergeCells count="12">
    <mergeCell ref="A33:E33"/>
    <mergeCell ref="A2:E2"/>
    <mergeCell ref="A3:E3"/>
    <mergeCell ref="A4:E4"/>
    <mergeCell ref="A16:A23"/>
    <mergeCell ref="B16:B23"/>
    <mergeCell ref="D16:D23"/>
    <mergeCell ref="E16:E23"/>
    <mergeCell ref="A8:A15"/>
    <mergeCell ref="B8:B15"/>
    <mergeCell ref="D8:D15"/>
    <mergeCell ref="E8:E15"/>
  </mergeCells>
  <pageMargins left="0.31496062992125984" right="0.31496062992125984" top="0.74803149606299213" bottom="0.74803149606299213" header="0.31496062992125984" footer="0.31496062992125984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ЗиС до 25лет -ТО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2019-08-05T08:33:30Z</dcterms:modified>
</cp:coreProperties>
</file>